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https://aepenergy.sharepoint.com/sites/regsvcs/Regulatory Base Cases/AEP Texas/2024 Base Rate Case/Schedule Drafts/Electronic/"/>
    </mc:Choice>
  </mc:AlternateContent>
  <xr:revisionPtr revIDLastSave="5" documentId="13_ncr:1_{F8172BCC-C83E-475E-9A9D-011313BD8930}" xr6:coauthVersionLast="47" xr6:coauthVersionMax="47" xr10:uidLastSave="{4040C1A8-26A5-4F94-8032-CC7038535E52}"/>
  <bookViews>
    <workbookView xWindow="780" yWindow="780" windowWidth="27390" windowHeight="14460" xr2:uid="{00000000-000D-0000-FFFF-FFFF00000000}"/>
  </bookViews>
  <sheets>
    <sheet name="V-K-7A" sheetId="1" r:id="rId1"/>
  </sheets>
  <definedNames>
    <definedName name="_xlnm.Print_Area" localSheetId="0">'V-K-7A'!$A$1:$I$75</definedName>
    <definedName name="_xlnm.Print_Titles" localSheetId="0">'V-K-7A'!$1:$11</definedName>
  </definedNames>
  <calcPr calcId="191029" iterate="1" iterateCount="10000"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6" i="1" s="1"/>
  <c r="G37" i="1"/>
  <c r="G55" i="1" l="1"/>
  <c r="G47" i="1"/>
  <c r="G22" i="1"/>
  <c r="G71" i="1" l="1"/>
</calcChain>
</file>

<file path=xl/sharedStrings.xml><?xml version="1.0" encoding="utf-8"?>
<sst xmlns="http://schemas.openxmlformats.org/spreadsheetml/2006/main" count="115" uniqueCount="82">
  <si>
    <t>Line</t>
  </si>
  <si>
    <t>Class of Service</t>
  </si>
  <si>
    <t>Category of Service</t>
  </si>
  <si>
    <t>Test Year Amount</t>
  </si>
  <si>
    <t>Discussion of Reasonableness &amp; Necessity/No Higher Than Standard</t>
  </si>
  <si>
    <t>Customer Service</t>
  </si>
  <si>
    <t>Total Customer Service</t>
  </si>
  <si>
    <t>Distribution</t>
  </si>
  <si>
    <t>Total Distribution</t>
  </si>
  <si>
    <t>Information Technology</t>
  </si>
  <si>
    <t>Total Information Technology</t>
  </si>
  <si>
    <t>Human Resources</t>
  </si>
  <si>
    <t>Total Human Resources</t>
  </si>
  <si>
    <t>Total Internal Support</t>
  </si>
  <si>
    <t>Internal Support</t>
  </si>
  <si>
    <t>Legal</t>
  </si>
  <si>
    <t>Total Legal</t>
  </si>
  <si>
    <t>Total Corp. Communications</t>
  </si>
  <si>
    <t>Total Test Year Amount</t>
  </si>
  <si>
    <t>Real Estate &amp; Workplace Services</t>
  </si>
  <si>
    <t>Total Corporate Safety &amp; Health</t>
  </si>
  <si>
    <t>Chief Financial Officer</t>
  </si>
  <si>
    <t>See Direct Testimony of Brian J. Frantz</t>
  </si>
  <si>
    <t>Total Chief Financial Officer</t>
  </si>
  <si>
    <t>Chief Executive Officer</t>
  </si>
  <si>
    <t>Total Chief Executive Officer</t>
  </si>
  <si>
    <t>Total Real Estate and Work Place Services</t>
  </si>
  <si>
    <t>**</t>
  </si>
  <si>
    <t>Total AEPSC Incentives</t>
  </si>
  <si>
    <t>AEPSC Incentives</t>
  </si>
  <si>
    <t>*</t>
  </si>
  <si>
    <t>AEPSC Billings to AEP Texas</t>
  </si>
  <si>
    <t>See Direct Testimony of Gilbert Hughes</t>
  </si>
  <si>
    <t>PUBLIC UTILITY COMMISSION OF TEXAS</t>
  </si>
  <si>
    <t>AEP TEXAS INC</t>
  </si>
  <si>
    <t>V-K-7A:  Statutory Requirements</t>
  </si>
  <si>
    <t>Corporate Communications</t>
  </si>
  <si>
    <t>Total Telecommunications</t>
  </si>
  <si>
    <t>Telecommunications</t>
  </si>
  <si>
    <t>Total Physical/Cyber Security</t>
  </si>
  <si>
    <t>Physical/Cyber Security</t>
  </si>
  <si>
    <t>Business Operations</t>
  </si>
  <si>
    <t>Corporate Accounting</t>
  </si>
  <si>
    <t>Corporate Planning and Budgeting</t>
  </si>
  <si>
    <t>Treasury and Investor Relations</t>
  </si>
  <si>
    <t>Risk and Strategic Initiatives</t>
  </si>
  <si>
    <t>Other Finance Services</t>
  </si>
  <si>
    <t>Internal Audit</t>
  </si>
  <si>
    <t>***</t>
  </si>
  <si>
    <t>Test Year Ended September 30, 2023</t>
  </si>
  <si>
    <t>Energy Delivery</t>
  </si>
  <si>
    <t>See Direct Testimony of Shawn Robinson</t>
  </si>
  <si>
    <t>Total Energy Delivery</t>
  </si>
  <si>
    <t>Total Federal &amp; External Affairs</t>
  </si>
  <si>
    <t>Federal &amp; External Affairs</t>
  </si>
  <si>
    <t>Total Regulatory Services</t>
  </si>
  <si>
    <t>Regulatory Services</t>
  </si>
  <si>
    <t>See Direct Testimony of Chad Burnett</t>
  </si>
  <si>
    <t>See Direct Testimony of Joe Brenner</t>
  </si>
  <si>
    <t>Total Supply Chain, Fleet and Property Management</t>
  </si>
  <si>
    <t>Supply Chain, Fleet and Property Management</t>
  </si>
  <si>
    <t>See Direct Testimony of Brian Steinke</t>
  </si>
  <si>
    <t>Total Environmental Services/Project Solutions</t>
  </si>
  <si>
    <t>Environmental Services/Project Solutions</t>
  </si>
  <si>
    <t>AEPSC Government Affairs</t>
  </si>
  <si>
    <t>See Direct Testimony of Jeffery S. Stracener</t>
  </si>
  <si>
    <t>Grid Solutions</t>
  </si>
  <si>
    <t>Information and Technology</t>
  </si>
  <si>
    <t>Asset Strategy and Policy</t>
  </si>
  <si>
    <t>Corporate Safety &amp; Health</t>
  </si>
  <si>
    <t>See Direct Testimony of Mary Catherine Grayem</t>
  </si>
  <si>
    <t>HR Operations</t>
  </si>
  <si>
    <t>HR COEs</t>
  </si>
  <si>
    <t>Business HR</t>
  </si>
  <si>
    <t>HR Support for Other EEs Supporting TX</t>
  </si>
  <si>
    <r>
      <t xml:space="preserve">Additional discussions of the reasonableness, necessity and no higher than standard for all classes of services is contained in the testimony of Brian Frantz, and in the testimony discussing AEPSC cost trends, benchmarking and cost allocation by </t>
    </r>
    <r>
      <rPr>
        <b/>
        <sz val="10"/>
        <rFont val="Arial"/>
        <family val="2"/>
      </rPr>
      <t>Patrick Baryenbruch</t>
    </r>
    <r>
      <rPr>
        <sz val="10"/>
        <color indexed="8"/>
        <rFont val="Arial"/>
        <family val="2"/>
      </rPr>
      <t xml:space="preserve">.  Additionally, a discussion of the reasonableness and necessity of costs is provided in the salary and incentive testimony provided by </t>
    </r>
    <r>
      <rPr>
        <b/>
        <sz val="10"/>
        <rFont val="Arial"/>
        <family val="2"/>
      </rPr>
      <t>Andrew R. Carlin.</t>
    </r>
  </si>
  <si>
    <t>See Direct Testimony of Kweku Ofei-Amoh</t>
  </si>
  <si>
    <t>*  These costs are combined with direct costs in Direct Testimony of Gilbert Hughes.</t>
  </si>
  <si>
    <t>****</t>
  </si>
  <si>
    <t>**  Energy Delivery and Telecommunications costs are combined in witness Robinson's testimony.</t>
  </si>
  <si>
    <t>****  Information Technology and Physical/Cyber Security costs are combined in witness Brenner's testimony.</t>
  </si>
  <si>
    <t>*** This amount also includes some AEPSC Donations discussed in Direct Testimony of Gilbert Hughes.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</si>
</sst>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4" x14ac:knownFonts="1">
    <font>
      <sz val="10"/>
      <color indexed="8"/>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sz val="10"/>
      <name val="MS Sans Serif"/>
      <family val="2"/>
    </font>
    <font>
      <b/>
      <sz val="10"/>
      <name val="MS Sans Serif"/>
      <family val="2"/>
    </font>
    <font>
      <b/>
      <sz val="18"/>
      <color indexed="56"/>
      <name val="Cambria"/>
      <family val="2"/>
    </font>
    <font>
      <b/>
      <sz val="10"/>
      <color indexed="8"/>
      <name val="Arial"/>
      <family val="2"/>
    </font>
    <font>
      <sz val="10"/>
      <color indexed="10"/>
      <name val="Arial"/>
      <family val="2"/>
    </font>
    <font>
      <sz val="10"/>
      <name val="Arial"/>
      <family val="2"/>
    </font>
    <font>
      <b/>
      <sz val="10"/>
      <name val="MS Sans Serif"/>
      <family val="2"/>
    </font>
    <font>
      <b/>
      <sz val="10"/>
      <name val="Arial"/>
      <family val="2"/>
    </font>
    <font>
      <sz val="10"/>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4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43" fontId="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 fillId="23" borderId="7" applyNumberFormat="0" applyFont="0" applyAlignment="0" applyProtection="0"/>
    <xf numFmtId="0" fontId="14" fillId="20" borderId="8" applyNumberFormat="0" applyAlignment="0" applyProtection="0"/>
    <xf numFmtId="0" fontId="15" fillId="0" borderId="0" applyNumberFormat="0" applyFont="0" applyFill="0" applyBorder="0" applyAlignment="0" applyProtection="0">
      <alignment horizontal="left"/>
    </xf>
    <xf numFmtId="15" fontId="15" fillId="0" borderId="0" applyFont="0" applyFill="0" applyBorder="0" applyAlignment="0" applyProtection="0"/>
    <xf numFmtId="4" fontId="15" fillId="0" borderId="0" applyFont="0" applyFill="0" applyBorder="0" applyAlignment="0" applyProtection="0"/>
    <xf numFmtId="0" fontId="16" fillId="0" borderId="9">
      <alignment horizontal="center"/>
    </xf>
    <xf numFmtId="3" fontId="15" fillId="0" borderId="0" applyFont="0" applyFill="0" applyBorder="0" applyAlignment="0" applyProtection="0"/>
    <xf numFmtId="0" fontId="15" fillId="24" borderId="0" applyNumberFormat="0" applyFont="0" applyBorder="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0" borderId="0" applyNumberFormat="0" applyFill="0" applyBorder="0" applyAlignment="0" applyProtection="0"/>
  </cellStyleXfs>
  <cellXfs count="32">
    <xf numFmtId="0" fontId="0" fillId="0" borderId="0" xfId="0"/>
    <xf numFmtId="0" fontId="21" fillId="0" borderId="0" xfId="0" applyNumberFormat="1" applyFont="1" applyAlignment="1">
      <alignment horizontal="left"/>
    </xf>
    <xf numFmtId="0" fontId="0" fillId="0" borderId="0" xfId="0" applyAlignment="1">
      <alignment vertical="top"/>
    </xf>
    <xf numFmtId="0" fontId="22" fillId="0" borderId="0" xfId="0" applyFont="1" applyAlignment="1">
      <alignment vertical="top"/>
    </xf>
    <xf numFmtId="0" fontId="0" fillId="0" borderId="0" xfId="0" applyAlignment="1">
      <alignment wrapText="1"/>
    </xf>
    <xf numFmtId="0" fontId="0" fillId="0" borderId="0" xfId="0" applyAlignment="1">
      <alignment horizontal="left" vertical="top" wrapText="1"/>
    </xf>
    <xf numFmtId="0" fontId="22" fillId="0" borderId="11" xfId="0" applyFont="1" applyFill="1" applyBorder="1" applyAlignment="1">
      <alignment horizontal="center" vertical="center" wrapText="1"/>
    </xf>
    <xf numFmtId="0" fontId="22" fillId="0" borderId="0" xfId="0" applyFont="1" applyFill="1" applyAlignment="1">
      <alignment horizontal="center" vertical="center" wrapText="1"/>
    </xf>
    <xf numFmtId="164" fontId="22" fillId="0" borderId="11" xfId="28" applyNumberFormat="1" applyFont="1" applyFill="1" applyBorder="1" applyAlignment="1">
      <alignment horizontal="center" vertical="center" wrapText="1"/>
    </xf>
    <xf numFmtId="0" fontId="0" fillId="0" borderId="0" xfId="0" applyFill="1" applyAlignment="1">
      <alignment horizontal="center" vertical="top"/>
    </xf>
    <xf numFmtId="0" fontId="0" fillId="0" borderId="0" xfId="0" applyFill="1" applyAlignment="1">
      <alignment vertical="top"/>
    </xf>
    <xf numFmtId="0" fontId="0" fillId="0" borderId="0" xfId="0" applyFill="1"/>
    <xf numFmtId="0" fontId="0" fillId="0" borderId="0" xfId="0" applyFill="1" applyAlignment="1">
      <alignment wrapText="1"/>
    </xf>
    <xf numFmtId="0" fontId="22" fillId="0" borderId="0" xfId="0" applyFont="1" applyFill="1" applyAlignment="1">
      <alignment vertical="top"/>
    </xf>
    <xf numFmtId="0" fontId="22" fillId="0" borderId="0" xfId="0" applyFont="1" applyFill="1" applyAlignment="1">
      <alignment horizontal="left" vertical="top" indent="1"/>
    </xf>
    <xf numFmtId="0" fontId="22" fillId="0" borderId="0" xfId="0" applyFont="1" applyFill="1"/>
    <xf numFmtId="0" fontId="22" fillId="0" borderId="0" xfId="0" applyFont="1" applyFill="1" applyAlignment="1">
      <alignment wrapText="1"/>
    </xf>
    <xf numFmtId="164" fontId="22" fillId="0" borderId="12" xfId="28" applyNumberFormat="1" applyFont="1" applyFill="1" applyBorder="1"/>
    <xf numFmtId="164" fontId="22" fillId="0" borderId="0" xfId="28" applyNumberFormat="1" applyFont="1" applyFill="1" applyBorder="1"/>
    <xf numFmtId="0" fontId="22" fillId="0" borderId="0" xfId="0" applyFont="1" applyFill="1" applyAlignment="1">
      <alignment horizontal="left" vertical="top" indent="2"/>
    </xf>
    <xf numFmtId="164" fontId="0" fillId="0" borderId="0" xfId="28" applyNumberFormat="1" applyFont="1"/>
    <xf numFmtId="164" fontId="0" fillId="0" borderId="0" xfId="28" applyNumberFormat="1" applyFont="1" applyFill="1"/>
    <xf numFmtId="0" fontId="0" fillId="0" borderId="0" xfId="0" applyFill="1" applyAlignment="1">
      <alignment horizontal="left" vertical="top"/>
    </xf>
    <xf numFmtId="0" fontId="20" fillId="0" borderId="0" xfId="0" applyFont="1" applyFill="1" applyAlignment="1">
      <alignment wrapText="1"/>
    </xf>
    <xf numFmtId="0" fontId="23" fillId="0" borderId="0" xfId="0" applyFont="1" applyFill="1" applyAlignment="1">
      <alignment wrapText="1"/>
    </xf>
    <xf numFmtId="0" fontId="16" fillId="0" borderId="0" xfId="0" applyNumberFormat="1" applyFont="1" applyAlignment="1">
      <alignment horizontal="left"/>
    </xf>
    <xf numFmtId="0" fontId="20" fillId="0" borderId="0" xfId="0" applyFont="1" applyFill="1" applyAlignment="1">
      <alignment vertical="top"/>
    </xf>
    <xf numFmtId="0" fontId="20" fillId="0" borderId="0" xfId="0" applyFont="1" applyFill="1"/>
    <xf numFmtId="164" fontId="20" fillId="0" borderId="0" xfId="28" applyNumberFormat="1" applyFont="1" applyFill="1" applyBorder="1"/>
    <xf numFmtId="164" fontId="0" fillId="0" borderId="0" xfId="0" applyNumberFormat="1" applyFill="1"/>
    <xf numFmtId="164" fontId="22" fillId="0" borderId="13" xfId="28" applyNumberFormat="1" applyFont="1" applyFill="1" applyBorder="1"/>
    <xf numFmtId="0" fontId="0" fillId="0" borderId="0" xfId="0" applyAlignment="1">
      <alignment horizontal="left" vertical="top" wrapText="1"/>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PSChar" xfId="40" xr:uid="{00000000-0005-0000-0000-000028000000}"/>
    <cellStyle name="PSDate" xfId="41" xr:uid="{00000000-0005-0000-0000-000029000000}"/>
    <cellStyle name="PSDec" xfId="42" xr:uid="{00000000-0005-0000-0000-00002A000000}"/>
    <cellStyle name="PSHeading" xfId="43" xr:uid="{00000000-0005-0000-0000-00002B000000}"/>
    <cellStyle name="PSInt" xfId="44" xr:uid="{00000000-0005-0000-0000-00002C000000}"/>
    <cellStyle name="PSSpacer" xfId="45" xr:uid="{00000000-0005-0000-0000-00002D000000}"/>
    <cellStyle name="Title" xfId="46" builtinId="15" customBuiltin="1"/>
    <cellStyle name="Total" xfId="47" builtinId="25" customBuiltin="1"/>
    <cellStyle name="Warning Text" xfId="4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100"/>
  <sheetViews>
    <sheetView tabSelected="1" zoomScale="70" zoomScaleNormal="70" workbookViewId="0">
      <selection activeCell="L31" sqref="L31"/>
    </sheetView>
  </sheetViews>
  <sheetFormatPr defaultRowHeight="12.75" x14ac:dyDescent="0.2"/>
  <cols>
    <col min="1" max="1" width="7" style="2" customWidth="1"/>
    <col min="2" max="2" width="1.85546875" style="2" customWidth="1"/>
    <col min="3" max="3" width="57.5703125" style="2" bestFit="1" customWidth="1"/>
    <col min="4" max="4" width="1.85546875" customWidth="1"/>
    <col min="5" max="5" width="65.85546875" style="4" bestFit="1" customWidth="1"/>
    <col min="6" max="6" width="1.85546875" customWidth="1"/>
    <col min="7" max="7" width="22.5703125" style="20" bestFit="1" customWidth="1"/>
    <col min="8" max="8" width="3.85546875" bestFit="1" customWidth="1"/>
    <col min="9" max="9" width="43.7109375" customWidth="1"/>
    <col min="10" max="10" width="1.85546875" customWidth="1"/>
    <col min="13" max="13" width="11.5703125" bestFit="1" customWidth="1"/>
  </cols>
  <sheetData>
    <row r="1" spans="1:12" x14ac:dyDescent="0.2">
      <c r="A1" s="25" t="s">
        <v>33</v>
      </c>
    </row>
    <row r="2" spans="1:12" x14ac:dyDescent="0.2">
      <c r="A2" s="25" t="s">
        <v>34</v>
      </c>
      <c r="E2" s="1"/>
    </row>
    <row r="3" spans="1:12" x14ac:dyDescent="0.2">
      <c r="A3" s="25" t="s">
        <v>35</v>
      </c>
      <c r="E3" s="1"/>
    </row>
    <row r="4" spans="1:12" x14ac:dyDescent="0.2">
      <c r="A4" s="25" t="s">
        <v>31</v>
      </c>
      <c r="E4" s="1"/>
    </row>
    <row r="5" spans="1:12" x14ac:dyDescent="0.2">
      <c r="A5" s="25" t="s">
        <v>49</v>
      </c>
      <c r="E5" s="1"/>
    </row>
    <row r="6" spans="1:12" x14ac:dyDescent="0.2">
      <c r="C6" s="3"/>
    </row>
    <row r="7" spans="1:12" ht="12.75" customHeight="1" x14ac:dyDescent="0.2">
      <c r="A7" s="31" t="s">
        <v>75</v>
      </c>
      <c r="B7" s="31"/>
      <c r="C7" s="31"/>
      <c r="D7" s="31"/>
      <c r="E7" s="31"/>
      <c r="F7" s="31"/>
      <c r="G7" s="31"/>
      <c r="H7" s="31"/>
      <c r="I7" s="31"/>
    </row>
    <row r="8" spans="1:12" ht="12.75" customHeight="1" x14ac:dyDescent="0.2">
      <c r="A8" s="31"/>
      <c r="B8" s="31"/>
      <c r="C8" s="31"/>
      <c r="D8" s="31"/>
      <c r="E8" s="31"/>
      <c r="F8" s="31"/>
      <c r="G8" s="31"/>
      <c r="H8" s="31"/>
      <c r="I8" s="31"/>
    </row>
    <row r="9" spans="1:12" ht="12.75" customHeight="1" x14ac:dyDescent="0.2">
      <c r="A9" s="31"/>
      <c r="B9" s="31"/>
      <c r="C9" s="31"/>
      <c r="D9" s="31"/>
      <c r="E9" s="31"/>
      <c r="F9" s="31"/>
      <c r="G9" s="31"/>
      <c r="H9" s="31"/>
      <c r="I9" s="31"/>
    </row>
    <row r="10" spans="1:12" x14ac:dyDescent="0.2">
      <c r="C10" s="5"/>
      <c r="D10" s="5"/>
      <c r="E10" s="5"/>
      <c r="F10" s="5"/>
    </row>
    <row r="11" spans="1:12" s="7" customFormat="1" ht="25.5" x14ac:dyDescent="0.2">
      <c r="A11" s="6" t="s">
        <v>0</v>
      </c>
      <c r="C11" s="6" t="s">
        <v>1</v>
      </c>
      <c r="E11" s="6" t="s">
        <v>2</v>
      </c>
      <c r="G11" s="8" t="s">
        <v>3</v>
      </c>
      <c r="I11" s="6" t="s">
        <v>4</v>
      </c>
    </row>
    <row r="12" spans="1:12" s="11" customFormat="1" x14ac:dyDescent="0.2">
      <c r="A12" s="9">
        <v>1</v>
      </c>
      <c r="B12" s="10"/>
      <c r="C12" s="14" t="s">
        <v>6</v>
      </c>
      <c r="E12" s="12" t="s">
        <v>5</v>
      </c>
      <c r="G12" s="17">
        <v>6536148</v>
      </c>
      <c r="H12" s="11" t="s">
        <v>30</v>
      </c>
      <c r="I12" s="11" t="s">
        <v>32</v>
      </c>
      <c r="L12" s="29"/>
    </row>
    <row r="13" spans="1:12" s="15" customFormat="1" x14ac:dyDescent="0.2">
      <c r="A13" s="9">
        <v>2</v>
      </c>
      <c r="B13" s="13"/>
      <c r="C13" s="13"/>
      <c r="E13" s="16"/>
      <c r="G13" s="18"/>
    </row>
    <row r="14" spans="1:12" s="11" customFormat="1" x14ac:dyDescent="0.2">
      <c r="A14" s="9">
        <v>3</v>
      </c>
      <c r="B14" s="10"/>
      <c r="C14" s="14" t="s">
        <v>8</v>
      </c>
      <c r="E14" s="12" t="s">
        <v>7</v>
      </c>
      <c r="G14" s="17">
        <v>2114125</v>
      </c>
      <c r="I14" s="11" t="s">
        <v>65</v>
      </c>
      <c r="L14" s="29"/>
    </row>
    <row r="15" spans="1:12" s="15" customFormat="1" x14ac:dyDescent="0.2">
      <c r="A15" s="9">
        <v>4</v>
      </c>
      <c r="B15" s="13"/>
      <c r="C15" s="13"/>
      <c r="E15" s="16"/>
      <c r="G15" s="18"/>
    </row>
    <row r="16" spans="1:12" s="15" customFormat="1" x14ac:dyDescent="0.2">
      <c r="A16" s="9">
        <v>5</v>
      </c>
      <c r="B16" s="13"/>
      <c r="C16" s="26" t="s">
        <v>50</v>
      </c>
      <c r="D16" s="27"/>
      <c r="E16" s="23" t="s">
        <v>11</v>
      </c>
      <c r="G16" s="28">
        <v>479708</v>
      </c>
      <c r="I16" s="11" t="s">
        <v>51</v>
      </c>
      <c r="K16" s="11"/>
      <c r="L16" s="29"/>
    </row>
    <row r="17" spans="1:12" s="15" customFormat="1" x14ac:dyDescent="0.2">
      <c r="A17" s="9">
        <v>6</v>
      </c>
      <c r="B17" s="13"/>
      <c r="C17" s="26"/>
      <c r="D17" s="27"/>
      <c r="E17" s="23" t="s">
        <v>50</v>
      </c>
      <c r="G17" s="28">
        <v>16645715</v>
      </c>
      <c r="I17" s="11" t="s">
        <v>51</v>
      </c>
      <c r="K17" s="11"/>
      <c r="L17" s="29"/>
    </row>
    <row r="18" spans="1:12" s="15" customFormat="1" x14ac:dyDescent="0.2">
      <c r="A18" s="9">
        <v>7</v>
      </c>
      <c r="B18" s="13"/>
      <c r="C18" s="26"/>
      <c r="D18" s="27"/>
      <c r="E18" s="23" t="s">
        <v>41</v>
      </c>
      <c r="G18" s="28">
        <v>519151</v>
      </c>
      <c r="I18" s="11" t="s">
        <v>51</v>
      </c>
      <c r="K18" s="11"/>
      <c r="L18" s="29"/>
    </row>
    <row r="19" spans="1:12" s="15" customFormat="1" x14ac:dyDescent="0.2">
      <c r="A19" s="9">
        <v>8</v>
      </c>
      <c r="B19" s="13"/>
      <c r="C19" s="26"/>
      <c r="D19" s="27"/>
      <c r="E19" s="23" t="s">
        <v>66</v>
      </c>
      <c r="G19" s="28">
        <v>2905552</v>
      </c>
      <c r="I19" s="11" t="s">
        <v>51</v>
      </c>
      <c r="K19" s="11"/>
      <c r="L19" s="29"/>
    </row>
    <row r="20" spans="1:12" s="15" customFormat="1" x14ac:dyDescent="0.2">
      <c r="A20" s="9">
        <v>9</v>
      </c>
      <c r="B20" s="13"/>
      <c r="C20" s="13"/>
      <c r="E20" s="23" t="s">
        <v>67</v>
      </c>
      <c r="G20" s="28">
        <v>499790</v>
      </c>
      <c r="I20" s="11" t="s">
        <v>51</v>
      </c>
      <c r="K20" s="11"/>
      <c r="L20" s="29"/>
    </row>
    <row r="21" spans="1:12" s="15" customFormat="1" x14ac:dyDescent="0.2">
      <c r="A21" s="9">
        <v>10</v>
      </c>
      <c r="B21" s="13"/>
      <c r="C21" s="13"/>
      <c r="E21" s="23" t="s">
        <v>68</v>
      </c>
      <c r="G21" s="28">
        <v>179238</v>
      </c>
      <c r="I21" s="11" t="s">
        <v>51</v>
      </c>
      <c r="K21" s="11"/>
      <c r="L21" s="29"/>
    </row>
    <row r="22" spans="1:12" s="11" customFormat="1" x14ac:dyDescent="0.2">
      <c r="A22" s="9">
        <v>11</v>
      </c>
      <c r="B22" s="10"/>
      <c r="C22" s="14" t="s">
        <v>52</v>
      </c>
      <c r="E22" s="12"/>
      <c r="G22" s="17">
        <f>SUM(G16:G21)</f>
        <v>21229154</v>
      </c>
      <c r="H22" s="11" t="s">
        <v>27</v>
      </c>
      <c r="L22" s="29"/>
    </row>
    <row r="23" spans="1:12" s="11" customFormat="1" x14ac:dyDescent="0.2">
      <c r="A23" s="9">
        <v>12</v>
      </c>
      <c r="B23" s="10"/>
      <c r="C23" s="10"/>
      <c r="E23" s="12"/>
      <c r="G23" s="21"/>
    </row>
    <row r="24" spans="1:12" s="15" customFormat="1" x14ac:dyDescent="0.2">
      <c r="A24" s="9">
        <v>13</v>
      </c>
      <c r="B24" s="13"/>
      <c r="C24" s="26" t="s">
        <v>54</v>
      </c>
      <c r="D24" s="27"/>
      <c r="E24" s="23" t="s">
        <v>64</v>
      </c>
      <c r="G24" s="28">
        <v>939676</v>
      </c>
      <c r="H24" s="11" t="s">
        <v>48</v>
      </c>
      <c r="I24" s="11" t="s">
        <v>32</v>
      </c>
      <c r="K24" s="11"/>
      <c r="L24" s="29"/>
    </row>
    <row r="25" spans="1:12" s="15" customFormat="1" x14ac:dyDescent="0.2">
      <c r="A25" s="9">
        <v>14</v>
      </c>
      <c r="B25" s="13"/>
      <c r="C25" s="26"/>
      <c r="D25" s="27"/>
      <c r="E25" s="23"/>
      <c r="G25" s="28">
        <f>1068926-939676</f>
        <v>129250</v>
      </c>
      <c r="I25" s="11" t="s">
        <v>57</v>
      </c>
      <c r="K25" s="11"/>
      <c r="L25" s="29"/>
    </row>
    <row r="26" spans="1:12" s="11" customFormat="1" x14ac:dyDescent="0.2">
      <c r="A26" s="9">
        <v>15</v>
      </c>
      <c r="B26" s="10"/>
      <c r="C26" s="14" t="s">
        <v>53</v>
      </c>
      <c r="E26" s="12"/>
      <c r="G26" s="17">
        <f>SUM(G24:G25)</f>
        <v>1068926</v>
      </c>
      <c r="L26" s="29"/>
    </row>
    <row r="27" spans="1:12" s="11" customFormat="1" x14ac:dyDescent="0.2">
      <c r="A27" s="9">
        <v>16</v>
      </c>
      <c r="B27" s="10"/>
      <c r="C27" s="10"/>
      <c r="E27" s="12"/>
      <c r="G27" s="21"/>
    </row>
    <row r="28" spans="1:12" s="15" customFormat="1" x14ac:dyDescent="0.2">
      <c r="A28" s="9">
        <v>17</v>
      </c>
      <c r="B28" s="13"/>
      <c r="C28" s="14" t="s">
        <v>55</v>
      </c>
      <c r="E28" s="12" t="s">
        <v>56</v>
      </c>
      <c r="G28" s="17">
        <v>2757443</v>
      </c>
      <c r="I28" s="11" t="s">
        <v>57</v>
      </c>
      <c r="K28" s="11"/>
      <c r="L28" s="29"/>
    </row>
    <row r="29" spans="1:12" s="11" customFormat="1" x14ac:dyDescent="0.2">
      <c r="A29" s="9">
        <v>18</v>
      </c>
      <c r="B29" s="10"/>
      <c r="C29" s="10"/>
      <c r="E29" s="12"/>
      <c r="G29" s="21"/>
    </row>
    <row r="30" spans="1:12" s="11" customFormat="1" x14ac:dyDescent="0.2">
      <c r="A30" s="9">
        <v>19</v>
      </c>
      <c r="B30" s="10"/>
      <c r="C30" s="14" t="s">
        <v>20</v>
      </c>
      <c r="E30" s="12" t="s">
        <v>69</v>
      </c>
      <c r="G30" s="17">
        <v>1462667</v>
      </c>
      <c r="I30" s="11" t="s">
        <v>51</v>
      </c>
      <c r="L30" s="29"/>
    </row>
    <row r="31" spans="1:12" s="11" customFormat="1" x14ac:dyDescent="0.2">
      <c r="A31" s="9">
        <v>20</v>
      </c>
      <c r="B31" s="10"/>
      <c r="C31" s="10"/>
      <c r="E31" s="12"/>
      <c r="G31" s="21"/>
    </row>
    <row r="32" spans="1:12" s="11" customFormat="1" x14ac:dyDescent="0.2">
      <c r="A32" s="9">
        <v>21</v>
      </c>
      <c r="B32" s="10"/>
      <c r="C32" s="14" t="s">
        <v>10</v>
      </c>
      <c r="E32" s="12" t="s">
        <v>9</v>
      </c>
      <c r="G32" s="17">
        <v>18544600</v>
      </c>
      <c r="H32" s="11" t="s">
        <v>78</v>
      </c>
      <c r="I32" s="11" t="s">
        <v>58</v>
      </c>
      <c r="L32" s="29"/>
    </row>
    <row r="33" spans="1:12" s="15" customFormat="1" x14ac:dyDescent="0.2">
      <c r="A33" s="9">
        <v>22</v>
      </c>
      <c r="B33" s="13"/>
      <c r="C33" s="13"/>
      <c r="E33" s="16"/>
      <c r="G33" s="18"/>
    </row>
    <row r="34" spans="1:12" s="15" customFormat="1" x14ac:dyDescent="0.2">
      <c r="A34" s="9">
        <v>23</v>
      </c>
      <c r="B34" s="13"/>
      <c r="C34" s="26" t="s">
        <v>38</v>
      </c>
      <c r="D34" s="27"/>
      <c r="E34" s="23" t="s">
        <v>50</v>
      </c>
      <c r="G34" s="28">
        <v>177236</v>
      </c>
      <c r="I34" s="11" t="s">
        <v>51</v>
      </c>
      <c r="K34" s="11"/>
      <c r="L34" s="29"/>
    </row>
    <row r="35" spans="1:12" s="15" customFormat="1" x14ac:dyDescent="0.2">
      <c r="A35" s="9">
        <v>24</v>
      </c>
      <c r="B35" s="13"/>
      <c r="C35" s="26"/>
      <c r="D35" s="27"/>
      <c r="E35" s="23" t="s">
        <v>66</v>
      </c>
      <c r="G35" s="28">
        <v>20546</v>
      </c>
      <c r="I35" s="11" t="s">
        <v>51</v>
      </c>
      <c r="K35" s="11"/>
      <c r="L35" s="29"/>
    </row>
    <row r="36" spans="1:12" s="15" customFormat="1" x14ac:dyDescent="0.2">
      <c r="A36" s="9">
        <v>25</v>
      </c>
      <c r="B36" s="13"/>
      <c r="C36" s="26"/>
      <c r="D36" s="27"/>
      <c r="E36" s="23" t="s">
        <v>67</v>
      </c>
      <c r="G36" s="28">
        <v>788389</v>
      </c>
      <c r="I36" s="11" t="s">
        <v>51</v>
      </c>
      <c r="K36" s="11"/>
      <c r="L36" s="29"/>
    </row>
    <row r="37" spans="1:12" s="11" customFormat="1" x14ac:dyDescent="0.2">
      <c r="A37" s="9">
        <v>26</v>
      </c>
      <c r="B37" s="10"/>
      <c r="C37" s="14" t="s">
        <v>37</v>
      </c>
      <c r="E37" s="12"/>
      <c r="G37" s="17">
        <f>SUM(G34:G36)</f>
        <v>986171</v>
      </c>
      <c r="H37" s="11" t="s">
        <v>27</v>
      </c>
      <c r="L37" s="29"/>
    </row>
    <row r="38" spans="1:12" s="15" customFormat="1" x14ac:dyDescent="0.2">
      <c r="A38" s="9">
        <v>27</v>
      </c>
      <c r="B38" s="13"/>
      <c r="C38" s="13"/>
      <c r="E38" s="16"/>
      <c r="G38" s="18"/>
    </row>
    <row r="39" spans="1:12" s="11" customFormat="1" x14ac:dyDescent="0.2">
      <c r="A39" s="9">
        <v>28</v>
      </c>
      <c r="B39" s="10"/>
      <c r="C39" s="14" t="s">
        <v>59</v>
      </c>
      <c r="E39" s="12" t="s">
        <v>60</v>
      </c>
      <c r="G39" s="17">
        <v>312910</v>
      </c>
      <c r="I39" s="11" t="s">
        <v>61</v>
      </c>
      <c r="L39" s="29"/>
    </row>
    <row r="40" spans="1:12" s="15" customFormat="1" x14ac:dyDescent="0.2">
      <c r="A40" s="9">
        <v>29</v>
      </c>
      <c r="B40" s="13"/>
      <c r="C40" s="13"/>
      <c r="E40" s="16"/>
      <c r="G40" s="18"/>
    </row>
    <row r="41" spans="1:12" s="11" customFormat="1" x14ac:dyDescent="0.2">
      <c r="A41" s="9">
        <v>30</v>
      </c>
      <c r="B41" s="10"/>
      <c r="C41" s="14" t="s">
        <v>26</v>
      </c>
      <c r="E41" s="12" t="s">
        <v>19</v>
      </c>
      <c r="G41" s="17">
        <v>5142326</v>
      </c>
      <c r="I41" s="11" t="s">
        <v>76</v>
      </c>
      <c r="L41" s="29"/>
    </row>
    <row r="42" spans="1:12" s="15" customFormat="1" x14ac:dyDescent="0.2">
      <c r="A42" s="9">
        <v>31</v>
      </c>
      <c r="B42" s="13"/>
      <c r="C42" s="13"/>
      <c r="E42" s="16"/>
      <c r="G42" s="18"/>
    </row>
    <row r="43" spans="1:12" s="15" customFormat="1" x14ac:dyDescent="0.2">
      <c r="A43" s="9">
        <v>32</v>
      </c>
      <c r="B43" s="13"/>
      <c r="C43" s="26" t="s">
        <v>11</v>
      </c>
      <c r="D43" s="27"/>
      <c r="E43" s="23" t="s">
        <v>71</v>
      </c>
      <c r="G43" s="28">
        <v>805026</v>
      </c>
      <c r="I43" s="11" t="s">
        <v>70</v>
      </c>
      <c r="K43" s="11"/>
      <c r="L43" s="29"/>
    </row>
    <row r="44" spans="1:12" s="15" customFormat="1" x14ac:dyDescent="0.2">
      <c r="A44" s="9">
        <v>33</v>
      </c>
      <c r="B44" s="13"/>
      <c r="C44" s="26"/>
      <c r="D44" s="27"/>
      <c r="E44" s="23" t="s">
        <v>72</v>
      </c>
      <c r="G44" s="28">
        <v>1548207</v>
      </c>
      <c r="I44" s="11" t="s">
        <v>70</v>
      </c>
      <c r="K44" s="11"/>
      <c r="L44" s="29"/>
    </row>
    <row r="45" spans="1:12" s="15" customFormat="1" x14ac:dyDescent="0.2">
      <c r="A45" s="9">
        <v>34</v>
      </c>
      <c r="B45" s="13"/>
      <c r="C45" s="26"/>
      <c r="D45" s="27"/>
      <c r="E45" s="23" t="s">
        <v>73</v>
      </c>
      <c r="G45" s="28">
        <v>454065</v>
      </c>
      <c r="I45" s="11" t="s">
        <v>70</v>
      </c>
      <c r="K45" s="11"/>
      <c r="L45" s="29"/>
    </row>
    <row r="46" spans="1:12" s="15" customFormat="1" x14ac:dyDescent="0.2">
      <c r="A46" s="9">
        <v>35</v>
      </c>
      <c r="B46" s="13"/>
      <c r="C46" s="13"/>
      <c r="E46" s="23" t="s">
        <v>74</v>
      </c>
      <c r="G46" s="28">
        <v>638108</v>
      </c>
      <c r="I46" s="11" t="s">
        <v>70</v>
      </c>
      <c r="K46" s="11"/>
      <c r="L46" s="29"/>
    </row>
    <row r="47" spans="1:12" s="15" customFormat="1" x14ac:dyDescent="0.2">
      <c r="A47" s="9">
        <v>36</v>
      </c>
      <c r="B47" s="13"/>
      <c r="C47" s="14" t="s">
        <v>12</v>
      </c>
      <c r="E47" s="23"/>
      <c r="G47" s="17">
        <f>SUM(G43:G46)</f>
        <v>3445406</v>
      </c>
      <c r="K47" s="11"/>
      <c r="L47" s="29"/>
    </row>
    <row r="48" spans="1:12" s="15" customFormat="1" x14ac:dyDescent="0.2">
      <c r="A48" s="9">
        <v>37</v>
      </c>
      <c r="B48" s="13"/>
      <c r="C48" s="13"/>
      <c r="E48" s="16"/>
      <c r="G48" s="18"/>
    </row>
    <row r="49" spans="1:12" s="15" customFormat="1" x14ac:dyDescent="0.2">
      <c r="A49" s="9">
        <v>38</v>
      </c>
      <c r="B49" s="13"/>
      <c r="C49" s="26" t="s">
        <v>21</v>
      </c>
      <c r="D49" s="27"/>
      <c r="E49" s="23" t="s">
        <v>42</v>
      </c>
      <c r="G49" s="28">
        <v>2424323.3100000005</v>
      </c>
      <c r="I49" s="11" t="s">
        <v>22</v>
      </c>
      <c r="K49" s="11"/>
      <c r="L49" s="29"/>
    </row>
    <row r="50" spans="1:12" s="15" customFormat="1" x14ac:dyDescent="0.2">
      <c r="A50" s="9">
        <v>39</v>
      </c>
      <c r="B50" s="13"/>
      <c r="C50" s="26"/>
      <c r="D50" s="27"/>
      <c r="E50" s="23" t="s">
        <v>43</v>
      </c>
      <c r="G50" s="28">
        <v>908876.9</v>
      </c>
      <c r="I50" s="11" t="s">
        <v>22</v>
      </c>
      <c r="K50" s="11"/>
      <c r="L50" s="29"/>
    </row>
    <row r="51" spans="1:12" s="15" customFormat="1" x14ac:dyDescent="0.2">
      <c r="A51" s="9">
        <v>40</v>
      </c>
      <c r="B51" s="13"/>
      <c r="C51" s="26"/>
      <c r="D51" s="27"/>
      <c r="E51" s="23" t="s">
        <v>44</v>
      </c>
      <c r="G51" s="28">
        <v>2736695.82</v>
      </c>
      <c r="I51" s="11" t="s">
        <v>22</v>
      </c>
      <c r="K51" s="11"/>
      <c r="L51" s="29"/>
    </row>
    <row r="52" spans="1:12" s="15" customFormat="1" x14ac:dyDescent="0.2">
      <c r="A52" s="9">
        <v>41</v>
      </c>
      <c r="B52" s="13"/>
      <c r="C52" s="13"/>
      <c r="E52" s="23" t="s">
        <v>45</v>
      </c>
      <c r="G52" s="28">
        <v>917261.01999999967</v>
      </c>
      <c r="I52" s="11" t="s">
        <v>22</v>
      </c>
      <c r="K52" s="11"/>
      <c r="L52" s="29"/>
    </row>
    <row r="53" spans="1:12" s="15" customFormat="1" x14ac:dyDescent="0.2">
      <c r="A53" s="9">
        <v>42</v>
      </c>
      <c r="B53" s="13"/>
      <c r="C53" s="13"/>
      <c r="E53" s="23" t="s">
        <v>47</v>
      </c>
      <c r="G53" s="28">
        <v>758649.70000000007</v>
      </c>
      <c r="I53" s="11" t="s">
        <v>22</v>
      </c>
      <c r="K53" s="11"/>
      <c r="L53" s="29"/>
    </row>
    <row r="54" spans="1:12" s="15" customFormat="1" x14ac:dyDescent="0.2">
      <c r="A54" s="9">
        <v>43</v>
      </c>
      <c r="B54" s="13"/>
      <c r="C54" s="13"/>
      <c r="E54" s="23" t="s">
        <v>46</v>
      </c>
      <c r="G54" s="28">
        <v>3214189</v>
      </c>
      <c r="I54" s="11" t="s">
        <v>22</v>
      </c>
      <c r="K54" s="11"/>
      <c r="L54" s="29"/>
    </row>
    <row r="55" spans="1:12" s="15" customFormat="1" x14ac:dyDescent="0.2">
      <c r="A55" s="9">
        <v>44</v>
      </c>
      <c r="B55" s="13"/>
      <c r="C55" s="14" t="s">
        <v>23</v>
      </c>
      <c r="E55" s="23"/>
      <c r="G55" s="17">
        <f>SUM(G49:G54)</f>
        <v>10959995.75</v>
      </c>
      <c r="K55" s="11"/>
      <c r="L55" s="29"/>
    </row>
    <row r="56" spans="1:12" s="15" customFormat="1" x14ac:dyDescent="0.2">
      <c r="A56" s="9">
        <v>45</v>
      </c>
      <c r="B56" s="13"/>
      <c r="C56" s="13"/>
      <c r="E56" s="16"/>
      <c r="G56" s="18"/>
    </row>
    <row r="57" spans="1:12" s="15" customFormat="1" x14ac:dyDescent="0.2">
      <c r="A57" s="9">
        <v>46</v>
      </c>
      <c r="B57" s="13"/>
      <c r="C57" s="14" t="s">
        <v>13</v>
      </c>
      <c r="E57" s="24" t="s">
        <v>14</v>
      </c>
      <c r="G57" s="17">
        <v>1375747</v>
      </c>
      <c r="I57" s="11" t="s">
        <v>22</v>
      </c>
      <c r="K57" s="11"/>
      <c r="L57" s="29"/>
    </row>
    <row r="58" spans="1:12" s="11" customFormat="1" x14ac:dyDescent="0.2">
      <c r="A58" s="9">
        <v>47</v>
      </c>
      <c r="B58" s="10"/>
      <c r="C58" s="10"/>
      <c r="E58" s="12"/>
      <c r="G58" s="21"/>
    </row>
    <row r="59" spans="1:12" s="15" customFormat="1" x14ac:dyDescent="0.2">
      <c r="A59" s="9">
        <v>48</v>
      </c>
      <c r="B59" s="13"/>
      <c r="C59" s="14" t="s">
        <v>25</v>
      </c>
      <c r="E59" s="23" t="s">
        <v>24</v>
      </c>
      <c r="G59" s="17">
        <v>743903</v>
      </c>
      <c r="I59" s="11" t="s">
        <v>22</v>
      </c>
      <c r="K59" s="11"/>
      <c r="L59" s="29"/>
    </row>
    <row r="60" spans="1:12" s="15" customFormat="1" x14ac:dyDescent="0.2">
      <c r="A60" s="9">
        <v>49</v>
      </c>
      <c r="B60" s="13"/>
      <c r="C60" s="13"/>
      <c r="E60" s="16"/>
      <c r="G60" s="18"/>
    </row>
    <row r="61" spans="1:12" s="15" customFormat="1" x14ac:dyDescent="0.2">
      <c r="A61" s="9">
        <v>50</v>
      </c>
      <c r="B61" s="13"/>
      <c r="C61" s="14" t="s">
        <v>16</v>
      </c>
      <c r="E61" s="12" t="s">
        <v>15</v>
      </c>
      <c r="G61" s="17">
        <v>1669402</v>
      </c>
      <c r="I61" s="11" t="s">
        <v>57</v>
      </c>
      <c r="K61" s="11"/>
      <c r="L61" s="29"/>
    </row>
    <row r="62" spans="1:12" s="15" customFormat="1" x14ac:dyDescent="0.2">
      <c r="A62" s="9">
        <v>51</v>
      </c>
      <c r="B62" s="13"/>
      <c r="C62" s="13"/>
      <c r="E62" s="16"/>
      <c r="G62" s="18"/>
    </row>
    <row r="63" spans="1:12" s="11" customFormat="1" x14ac:dyDescent="0.2">
      <c r="A63" s="9">
        <v>52</v>
      </c>
      <c r="B63" s="13"/>
      <c r="C63" s="14" t="s">
        <v>39</v>
      </c>
      <c r="D63" s="15"/>
      <c r="E63" s="12" t="s">
        <v>40</v>
      </c>
      <c r="F63" s="15"/>
      <c r="G63" s="17">
        <v>1921563</v>
      </c>
      <c r="H63" s="11" t="s">
        <v>78</v>
      </c>
      <c r="I63" s="11" t="s">
        <v>58</v>
      </c>
      <c r="J63" s="15"/>
      <c r="L63" s="29"/>
    </row>
    <row r="64" spans="1:12" s="11" customFormat="1" x14ac:dyDescent="0.2">
      <c r="A64" s="9">
        <v>53</v>
      </c>
      <c r="B64" s="10"/>
      <c r="C64" s="10"/>
      <c r="E64" s="12"/>
      <c r="G64" s="21"/>
    </row>
    <row r="65" spans="1:12" s="11" customFormat="1" x14ac:dyDescent="0.2">
      <c r="A65" s="9">
        <v>54</v>
      </c>
      <c r="B65" s="13"/>
      <c r="C65" s="14" t="s">
        <v>17</v>
      </c>
      <c r="D65" s="15"/>
      <c r="E65" s="12" t="s">
        <v>36</v>
      </c>
      <c r="F65" s="15"/>
      <c r="G65" s="17">
        <v>989136</v>
      </c>
      <c r="H65" s="15"/>
      <c r="I65" s="11" t="s">
        <v>32</v>
      </c>
      <c r="J65" s="15"/>
      <c r="L65" s="29"/>
    </row>
    <row r="66" spans="1:12" x14ac:dyDescent="0.2">
      <c r="A66" s="9">
        <v>55</v>
      </c>
      <c r="B66" s="11"/>
      <c r="C66" s="11"/>
      <c r="D66" s="11"/>
      <c r="E66" s="11"/>
      <c r="F66" s="11"/>
      <c r="G66" s="11"/>
      <c r="H66" s="11"/>
      <c r="I66" s="11"/>
      <c r="J66" s="11"/>
      <c r="K66" s="11"/>
    </row>
    <row r="67" spans="1:12" x14ac:dyDescent="0.2">
      <c r="A67" s="9">
        <v>56</v>
      </c>
      <c r="B67" s="11"/>
      <c r="C67" s="14" t="s">
        <v>62</v>
      </c>
      <c r="D67" s="15"/>
      <c r="E67" s="12" t="s">
        <v>63</v>
      </c>
      <c r="F67" s="15"/>
      <c r="G67" s="17">
        <v>533249</v>
      </c>
      <c r="H67" s="15"/>
      <c r="I67" s="11" t="s">
        <v>57</v>
      </c>
      <c r="J67" s="11"/>
      <c r="K67" s="11"/>
      <c r="L67" s="29"/>
    </row>
    <row r="68" spans="1:12" x14ac:dyDescent="0.2">
      <c r="A68" s="9">
        <v>57</v>
      </c>
      <c r="B68" s="11"/>
      <c r="C68" s="11"/>
      <c r="D68" s="11"/>
      <c r="E68" s="11"/>
      <c r="F68" s="11"/>
      <c r="G68" s="11"/>
      <c r="H68" s="11"/>
      <c r="I68" s="11"/>
      <c r="J68" s="11"/>
      <c r="K68" s="11"/>
    </row>
    <row r="69" spans="1:12" x14ac:dyDescent="0.2">
      <c r="A69" s="9">
        <v>58</v>
      </c>
      <c r="B69" s="11"/>
      <c r="C69" s="14" t="s">
        <v>28</v>
      </c>
      <c r="D69" s="11"/>
      <c r="E69" s="12" t="s">
        <v>29</v>
      </c>
      <c r="F69" s="11"/>
      <c r="G69" s="17">
        <v>10441986</v>
      </c>
      <c r="H69" s="11"/>
      <c r="I69" s="11" t="s">
        <v>22</v>
      </c>
      <c r="J69" s="11"/>
      <c r="K69" s="11"/>
      <c r="L69" s="29"/>
    </row>
    <row r="70" spans="1:12" x14ac:dyDescent="0.2">
      <c r="A70" s="9">
        <v>59</v>
      </c>
      <c r="B70" s="11"/>
      <c r="C70" s="11"/>
      <c r="D70" s="11"/>
      <c r="E70" s="11"/>
      <c r="F70" s="11"/>
      <c r="G70" s="11"/>
      <c r="H70" s="11"/>
      <c r="I70" s="11"/>
      <c r="J70" s="11"/>
      <c r="K70" s="11"/>
    </row>
    <row r="71" spans="1:12" s="11" customFormat="1" ht="13.5" thickBot="1" x14ac:dyDescent="0.25">
      <c r="A71" s="9">
        <v>60</v>
      </c>
      <c r="B71" s="13"/>
      <c r="C71" s="19" t="s">
        <v>18</v>
      </c>
      <c r="D71" s="15"/>
      <c r="E71" s="16"/>
      <c r="F71" s="15"/>
      <c r="G71" s="30">
        <f>+G65+G63+G59+G57+G55+G47+G28+G41+G39+G32+G30+G26+G22+G61+G69+G14+G12+G37+G67</f>
        <v>92234857.75</v>
      </c>
      <c r="H71" s="15"/>
      <c r="I71" s="15"/>
      <c r="J71" s="15"/>
      <c r="L71" s="29"/>
    </row>
    <row r="72" spans="1:12" s="11" customFormat="1" ht="13.5" thickTop="1" x14ac:dyDescent="0.2">
      <c r="A72" s="9"/>
      <c r="B72" s="13"/>
      <c r="C72" s="19"/>
      <c r="D72" s="15"/>
      <c r="E72" s="16"/>
      <c r="F72" s="15"/>
      <c r="G72" s="18"/>
      <c r="H72" s="15"/>
      <c r="I72" s="15"/>
      <c r="J72" s="15"/>
    </row>
    <row r="73" spans="1:12" s="11" customFormat="1" x14ac:dyDescent="0.2">
      <c r="A73" s="22" t="s">
        <v>77</v>
      </c>
      <c r="B73" s="13"/>
      <c r="C73" s="19"/>
      <c r="D73" s="15"/>
      <c r="E73" s="16"/>
      <c r="F73" s="15"/>
      <c r="G73" s="18"/>
      <c r="H73" s="15"/>
      <c r="I73" s="15"/>
      <c r="J73" s="15"/>
    </row>
    <row r="74" spans="1:12" s="11" customFormat="1" x14ac:dyDescent="0.2">
      <c r="A74" s="2" t="s">
        <v>79</v>
      </c>
      <c r="B74" s="13"/>
      <c r="C74" s="19"/>
      <c r="D74" s="15"/>
      <c r="E74" s="16"/>
      <c r="F74" s="15"/>
      <c r="G74" s="18"/>
      <c r="H74" s="15"/>
      <c r="I74" s="15"/>
      <c r="J74" s="15"/>
    </row>
    <row r="75" spans="1:12" s="11" customFormat="1" x14ac:dyDescent="0.2">
      <c r="A75" s="22" t="s">
        <v>81</v>
      </c>
      <c r="B75" s="10"/>
      <c r="C75" s="10"/>
      <c r="E75" s="12"/>
      <c r="G75" s="21"/>
    </row>
    <row r="76" spans="1:12" s="11" customFormat="1" x14ac:dyDescent="0.2">
      <c r="A76" s="2" t="s">
        <v>80</v>
      </c>
      <c r="B76" s="10"/>
      <c r="C76" s="10"/>
      <c r="E76" s="12"/>
      <c r="G76" s="21"/>
    </row>
    <row r="77" spans="1:12" s="11" customFormat="1" x14ac:dyDescent="0.2">
      <c r="A77" s="10"/>
      <c r="B77" s="10"/>
      <c r="C77" s="10"/>
      <c r="E77" s="12"/>
      <c r="G77" s="21"/>
    </row>
    <row r="78" spans="1:12" s="11" customFormat="1" x14ac:dyDescent="0.2">
      <c r="A78" s="10"/>
      <c r="B78" s="10"/>
      <c r="C78" s="10"/>
      <c r="E78" s="12"/>
      <c r="G78" s="21"/>
    </row>
    <row r="79" spans="1:12" s="11" customFormat="1" x14ac:dyDescent="0.2">
      <c r="A79" s="10"/>
      <c r="B79" s="10"/>
      <c r="C79" s="10"/>
      <c r="E79" s="12"/>
      <c r="G79" s="21"/>
    </row>
    <row r="80" spans="1:12" s="11" customFormat="1" x14ac:dyDescent="0.2">
      <c r="A80" s="10"/>
      <c r="B80" s="10"/>
      <c r="C80" s="10"/>
      <c r="E80" s="12"/>
      <c r="G80" s="21"/>
    </row>
    <row r="81" spans="1:7" s="11" customFormat="1" x14ac:dyDescent="0.2">
      <c r="A81" s="10"/>
      <c r="B81" s="10"/>
      <c r="C81" s="10"/>
      <c r="E81" s="12"/>
      <c r="G81" s="21"/>
    </row>
    <row r="82" spans="1:7" s="11" customFormat="1" x14ac:dyDescent="0.2">
      <c r="A82" s="10"/>
      <c r="B82" s="10"/>
      <c r="C82" s="10"/>
      <c r="E82" s="12"/>
      <c r="G82" s="21"/>
    </row>
    <row r="83" spans="1:7" s="11" customFormat="1" x14ac:dyDescent="0.2">
      <c r="A83" s="10"/>
      <c r="B83" s="10"/>
      <c r="C83" s="10"/>
      <c r="E83" s="12"/>
      <c r="G83" s="21"/>
    </row>
    <row r="84" spans="1:7" s="11" customFormat="1" x14ac:dyDescent="0.2">
      <c r="A84" s="10"/>
      <c r="B84" s="10"/>
      <c r="C84" s="10"/>
      <c r="E84" s="12"/>
      <c r="G84" s="21"/>
    </row>
    <row r="85" spans="1:7" s="11" customFormat="1" x14ac:dyDescent="0.2">
      <c r="A85" s="10"/>
      <c r="B85" s="10"/>
      <c r="C85" s="10"/>
      <c r="E85" s="12"/>
      <c r="G85" s="21"/>
    </row>
    <row r="86" spans="1:7" s="11" customFormat="1" x14ac:dyDescent="0.2">
      <c r="A86" s="10"/>
      <c r="B86" s="10"/>
      <c r="C86" s="10"/>
      <c r="E86" s="12"/>
      <c r="G86" s="21"/>
    </row>
    <row r="87" spans="1:7" s="11" customFormat="1" x14ac:dyDescent="0.2">
      <c r="A87" s="10"/>
      <c r="B87" s="10"/>
      <c r="C87" s="10"/>
      <c r="E87" s="12"/>
      <c r="G87" s="21"/>
    </row>
    <row r="88" spans="1:7" s="11" customFormat="1" x14ac:dyDescent="0.2">
      <c r="A88" s="10"/>
      <c r="B88" s="10"/>
      <c r="C88" s="10"/>
      <c r="E88" s="12"/>
      <c r="G88" s="21"/>
    </row>
    <row r="89" spans="1:7" s="11" customFormat="1" x14ac:dyDescent="0.2">
      <c r="A89" s="10"/>
      <c r="B89" s="10"/>
      <c r="C89" s="10"/>
      <c r="E89" s="12"/>
      <c r="G89" s="21"/>
    </row>
    <row r="90" spans="1:7" s="11" customFormat="1" x14ac:dyDescent="0.2">
      <c r="A90" s="10"/>
      <c r="B90" s="10"/>
      <c r="C90" s="10"/>
      <c r="E90" s="12"/>
      <c r="G90" s="21"/>
    </row>
    <row r="91" spans="1:7" s="11" customFormat="1" x14ac:dyDescent="0.2">
      <c r="A91" s="10"/>
      <c r="B91" s="10"/>
      <c r="C91" s="10"/>
      <c r="E91" s="12"/>
      <c r="G91" s="21"/>
    </row>
    <row r="92" spans="1:7" s="11" customFormat="1" x14ac:dyDescent="0.2">
      <c r="A92" s="10"/>
      <c r="B92" s="10"/>
      <c r="C92" s="10"/>
      <c r="E92" s="12"/>
      <c r="G92" s="21"/>
    </row>
    <row r="93" spans="1:7" s="11" customFormat="1" x14ac:dyDescent="0.2">
      <c r="A93" s="10"/>
      <c r="B93" s="10"/>
      <c r="C93" s="10"/>
      <c r="E93" s="12"/>
      <c r="G93" s="21"/>
    </row>
    <row r="94" spans="1:7" s="11" customFormat="1" x14ac:dyDescent="0.2">
      <c r="A94" s="10"/>
      <c r="B94" s="10"/>
      <c r="C94" s="10"/>
      <c r="E94" s="12"/>
      <c r="G94" s="21"/>
    </row>
    <row r="95" spans="1:7" s="11" customFormat="1" x14ac:dyDescent="0.2">
      <c r="A95" s="10"/>
      <c r="B95" s="10"/>
      <c r="C95" s="10"/>
      <c r="E95" s="12"/>
      <c r="G95" s="21"/>
    </row>
    <row r="96" spans="1:7" s="11" customFormat="1" x14ac:dyDescent="0.2">
      <c r="A96" s="10"/>
      <c r="B96" s="10"/>
      <c r="C96" s="10"/>
      <c r="E96" s="12"/>
      <c r="G96" s="21"/>
    </row>
    <row r="97" spans="1:10" s="11" customFormat="1" x14ac:dyDescent="0.2">
      <c r="A97" s="10"/>
      <c r="B97" s="10"/>
      <c r="C97" s="10"/>
      <c r="E97" s="12"/>
      <c r="G97" s="21"/>
    </row>
    <row r="98" spans="1:10" s="11" customFormat="1" x14ac:dyDescent="0.2">
      <c r="A98" s="10"/>
      <c r="B98" s="10"/>
      <c r="C98" s="10"/>
      <c r="E98" s="12"/>
      <c r="G98" s="21"/>
    </row>
    <row r="99" spans="1:10" s="11" customFormat="1" x14ac:dyDescent="0.2">
      <c r="A99" s="10"/>
      <c r="B99" s="10"/>
      <c r="C99" s="10"/>
      <c r="E99" s="12"/>
      <c r="G99" s="21"/>
    </row>
    <row r="100" spans="1:10" x14ac:dyDescent="0.2">
      <c r="A100" s="10"/>
      <c r="B100" s="10"/>
      <c r="C100" s="10"/>
      <c r="D100" s="11"/>
      <c r="E100" s="12"/>
      <c r="F100" s="11"/>
      <c r="G100" s="21"/>
      <c r="H100" s="11"/>
      <c r="I100" s="11"/>
      <c r="J100" s="11"/>
    </row>
  </sheetData>
  <mergeCells count="1">
    <mergeCell ref="A7:I9"/>
  </mergeCells>
  <phoneticPr fontId="20" type="noConversion"/>
  <printOptions horizontalCentered="1"/>
  <pageMargins left="1" right="0.5" top="1" bottom="1" header="0.5" footer="0.5"/>
  <pageSetup scale="60" fitToHeight="0" orientation="landscape" horizontalDpi="1200" verticalDpi="1200" r:id="rId1"/>
  <headerFooter alignWithMargins="0">
    <oddHeader>&amp;RDocket No. 56165
SCHEDULE V-K-7A
Page &amp;P of &amp;N</oddHeader>
    <oddFooter>&amp;LSponsored By:  Brian J. Frantz and K. Shawn Robinson</oddFooter>
  </headerFooter>
  <rowBreaks count="1" manualBreakCount="1">
    <brk id="60"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b640fb8-5a34-41c1-9307-1b790ff29a8b">
      <Terms xmlns="http://schemas.microsoft.com/office/infopath/2007/PartnerControls"/>
    </lcf76f155ced4ddcb4097134ff3c332f>
    <_Flow_SignoffStatus xmlns="5b640fb8-5a34-41c1-9307-1b790ff29a8b" xsi:nil="true"/>
    <_ip_UnifiedCompliancePolicyProperties xmlns="http://schemas.microsoft.com/sharepoint/v3" xsi:nil="true"/>
    <TaxCatchAll xmlns="51831b8d-857f-44dd-949b-652450d1a5df" xsi:nil="true"/>
    <Operating_x0020_Company xmlns="a1040523-5304-4b09-b6d4-64a124c994e2">AEP Ohio</Operating_x0020_Company>
  </documentManagement>
</p:properties>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g2MzY5PC9Vc2VyTmFtZT48RGF0ZVRpbWU+MS8xLzIwMjQgNzo1NToyOSBQTTwvRGF0ZVRpbWU+PExhYmVsU3RyaW5nPkFFUCBQdWJsaWM8L0xhYmVsU3RyaW5nPjwvaXRlbT48L2xhYmVsSGlzdG9yeT4=</Value>
</WrappedLabelHistory>
</file>

<file path=customXml/item4.xml><?xml version="1.0" encoding="utf-8"?>
<ct:contentTypeSchema xmlns:ct="http://schemas.microsoft.com/office/2006/metadata/contentType" xmlns:ma="http://schemas.microsoft.com/office/2006/metadata/properties/metaAttributes" ct:_="" ma:_="" ma:contentTypeName="Document" ma:contentTypeID="0x01010001136CE24ED5F449BD16740FFC7FAF6F" ma:contentTypeVersion="34" ma:contentTypeDescription="Create a new document." ma:contentTypeScope="" ma:versionID="0a99a1cdd4ca07724118b4aa0f80c874">
  <xsd:schema xmlns:xsd="http://www.w3.org/2001/XMLSchema" xmlns:xs="http://www.w3.org/2001/XMLSchema" xmlns:p="http://schemas.microsoft.com/office/2006/metadata/properties" xmlns:ns1="http://schemas.microsoft.com/sharepoint/v3" xmlns:ns2="a1040523-5304-4b09-b6d4-64a124c994e2" xmlns:ns3="5b640fb8-5a34-41c1-9307-1b790ff29a8b" xmlns:ns4="51831b8d-857f-44dd-949b-652450d1a5df" targetNamespace="http://schemas.microsoft.com/office/2006/metadata/properties" ma:root="true" ma:fieldsID="0bd3e32b2c584a0e837a10f45775a766" ns1:_="" ns2:_="" ns3:_="" ns4:_="">
    <xsd:import namespace="http://schemas.microsoft.com/sharepoint/v3"/>
    <xsd:import namespace="a1040523-5304-4b09-b6d4-64a124c994e2"/>
    <xsd:import namespace="5b640fb8-5a34-41c1-9307-1b790ff29a8b"/>
    <xsd:import namespace="51831b8d-857f-44dd-949b-652450d1a5df"/>
    <xsd:element name="properties">
      <xsd:complexType>
        <xsd:sequence>
          <xsd:element name="documentManagement">
            <xsd:complexType>
              <xsd:all>
                <xsd:element ref="ns2:Operating_x0020_Company"/>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lcf76f155ced4ddcb4097134ff3c332f" minOccurs="0"/>
                <xsd:element ref="ns4:TaxCatchAll" minOccurs="0"/>
                <xsd:element ref="ns3:MediaServiceGenerationTime" minOccurs="0"/>
                <xsd:element ref="ns3:MediaServiceEventHashCode" minOccurs="0"/>
                <xsd:element ref="ns3:MediaServiceOCR" minOccurs="0"/>
                <xsd:element ref="ns3:MediaServiceObjectDetectorVersions" minOccurs="0"/>
                <xsd:element ref="ns3:_Flow_SignoffStatus" minOccurs="0"/>
                <xsd:element ref="ns1:_ip_UnifiedCompliancePolicyProperties" minOccurs="0"/>
                <xsd:element ref="ns1:_ip_UnifiedCompliancePolicyUIAction"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40523-5304-4b09-b6d4-64a124c994e2" elementFormDefault="qualified">
    <xsd:import namespace="http://schemas.microsoft.com/office/2006/documentManagement/types"/>
    <xsd:import namespace="http://schemas.microsoft.com/office/infopath/2007/PartnerControls"/>
    <xsd:element name="Operating_x0020_Company" ma:index="8" ma:displayName="Operating Company" ma:default="AEP Ohio" ma:format="Dropdown" ma:internalName="Operating_x0020_Company" ma:readOnly="false">
      <xsd:simpleType>
        <xsd:restriction base="dms:Choice">
          <xsd:enumeration value="AEP Ohio"/>
          <xsd:enumeration value="AEP Texas"/>
          <xsd:enumeration value="Appalachian Power - Tennessee"/>
          <xsd:enumeration value="Appalachian Power - Virginia"/>
          <xsd:enumeration value="Appalachian Power - West Virginia"/>
          <xsd:enumeration value="FERC"/>
          <xsd:enumeration value="Indiana &amp; Michigan Power - Indiana"/>
          <xsd:enumeration value="Indiana &amp; Michigan Power - Michigan"/>
          <xsd:enumeration value="Kentucky Power"/>
          <xsd:enumeration value="PSO"/>
          <xsd:enumeration value="SWEPCO - Arkansas"/>
          <xsd:enumeration value="SWEPCO - Louisiana"/>
          <xsd:enumeration value="SWEPCO - TEXAS"/>
          <xsd:enumeration value="SWEPCO - Peine"/>
          <xsd:enumeration value="ETT"/>
        </xsd:restriction>
      </xsd:simpleType>
    </xsd:element>
  </xsd:schema>
  <xsd:schema xmlns:xsd="http://www.w3.org/2001/XMLSchema" xmlns:xs="http://www.w3.org/2001/XMLSchema" xmlns:dms="http://schemas.microsoft.com/office/2006/documentManagement/types" xmlns:pc="http://schemas.microsoft.com/office/infopath/2007/PartnerControls" targetNamespace="5b640fb8-5a34-41c1-9307-1b790ff29a8b"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Flow_SignoffStatus" ma:index="22" nillable="true" ma:displayName="Sign-off status" ma:internalName="Sign_x002d_off_x0020_status">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831b8d-857f-44dd-949b-652450d1a5df"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3b4476ce-ac5c-42b1-bccc-28ba47756ae8}" ma:internalName="TaxCatchAll" ma:showField="CatchAllData" ma:web="51831b8d-857f-44dd-949b-652450d1a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sisl xmlns:xsd="http://www.w3.org/2001/XMLSchema" xmlns:xsi="http://www.w3.org/2001/XMLSchema-instance" xmlns="http://www.boldonjames.com/2008/01/sie/internal/label" sislVersion="0" policy="e9c0b8d7-bdb4-4fd3-b62a-f50327aaefce" origin="autoSelectedSuggestion">
  <element uid="c5f8eb12-5b27-439d-aaa6-3402af626fa3" value=""/>
  <element uid="c64218ab-b8d1-40b6-a478-cb8be1e10ecc" value=""/>
</sisl>
</file>

<file path=customXml/itemProps1.xml><?xml version="1.0" encoding="utf-8"?>
<ds:datastoreItem xmlns:ds="http://schemas.openxmlformats.org/officeDocument/2006/customXml" ds:itemID="{7B6AC715-B816-4042-B825-91B032D0814E}">
  <ds:schemaRefs>
    <ds:schemaRef ds:uri="http://schemas.microsoft.com/sharepoint/v3/contenttype/forms"/>
  </ds:schemaRefs>
</ds:datastoreItem>
</file>

<file path=customXml/itemProps2.xml><?xml version="1.0" encoding="utf-8"?>
<ds:datastoreItem xmlns:ds="http://schemas.openxmlformats.org/officeDocument/2006/customXml" ds:itemID="{53A6A8EE-0657-4238-9F3B-7B56F4C5D4C4}">
  <ds:schemaRefs>
    <ds:schemaRef ds:uri="http://schemas.microsoft.com/office/2006/metadata/properties"/>
    <ds:schemaRef ds:uri="http://schemas.microsoft.com/office/infopath/2007/PartnerControls"/>
    <ds:schemaRef ds:uri="http://schemas.microsoft.com/sharepoint/v3"/>
    <ds:schemaRef ds:uri="5b640fb8-5a34-41c1-9307-1b790ff29a8b"/>
    <ds:schemaRef ds:uri="51831b8d-857f-44dd-949b-652450d1a5df"/>
    <ds:schemaRef ds:uri="a1040523-5304-4b09-b6d4-64a124c994e2"/>
  </ds:schemaRefs>
</ds:datastoreItem>
</file>

<file path=customXml/itemProps3.xml><?xml version="1.0" encoding="utf-8"?>
<ds:datastoreItem xmlns:ds="http://schemas.openxmlformats.org/officeDocument/2006/customXml" ds:itemID="{499DCD31-AA8F-49D5-BD44-576FD584F6A7}">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93E4DA43-46DE-42B9-93E1-1CFCD8D7E7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040523-5304-4b09-b6d4-64a124c994e2"/>
    <ds:schemaRef ds:uri="5b640fb8-5a34-41c1-9307-1b790ff29a8b"/>
    <ds:schemaRef ds:uri="51831b8d-857f-44dd-949b-652450d1a5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E006A15-474C-49D7-BAF0-A306413E8E5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V-K-7A</vt:lpstr>
      <vt:lpstr>'V-K-7A'!Print_Area</vt:lpstr>
      <vt:lpstr>'V-K-7A'!Print_Titles</vt:lpstr>
    </vt:vector>
  </TitlesOfParts>
  <Company>AEP-IT-CPS 4/30/3-(8-835-3050)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 Fraley</dc:creator>
  <cp:keywords>AEP Public</cp:keywords>
  <cp:lastModifiedBy>s254353</cp:lastModifiedBy>
  <cp:lastPrinted>2024-02-19T21:27:35Z</cp:lastPrinted>
  <dcterms:created xsi:type="dcterms:W3CDTF">2012-06-19T18:22:16Z</dcterms:created>
  <dcterms:modified xsi:type="dcterms:W3CDTF">2024-02-19T21:27:40Z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104debef-dfdf-4c67-8236-b2c1a20c0ba4</vt:lpwstr>
  </property>
  <property fmtid="{D5CDD505-2E9C-101B-9397-08002B2CF9AE}" pid="3" name="bjSaver">
    <vt:lpwstr>i5lfAags2z4Y8Fsh08PLxCGFvRlu448e</vt:lpwstr>
  </property>
  <property fmtid="{D5CDD505-2E9C-101B-9397-08002B2CF9AE}" pid="4" name="bjDocumentSecurityLabel">
    <vt:lpwstr>AEP Public</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uid="c5f8eb12-5b27-439d-aaa6-3402af626fa3" value="" /&gt;&lt;element uid="c64218ab-b8d1-40b6-a478-cb8be1e10ecc" value="" /&gt;&lt;/sisl&gt;</vt:lpwstr>
  </property>
  <property fmtid="{D5CDD505-2E9C-101B-9397-08002B2CF9AE}" pid="8" name="MSIP_Label_5c34e43d-0b77-4b2c-b224-1b46981ccfdb_SiteId">
    <vt:lpwstr>15f3c881-6b03-4ff6-8559-77bf5177818f</vt:lpwstr>
  </property>
  <property fmtid="{D5CDD505-2E9C-101B-9397-08002B2CF9AE}" pid="9" name="MSIP_Label_5c34e43d-0b77-4b2c-b224-1b46981ccfdb_Name">
    <vt:lpwstr>AEP Public</vt:lpwstr>
  </property>
  <property fmtid="{D5CDD505-2E9C-101B-9397-08002B2CF9AE}" pid="10" name="MSIP_Label_5c34e43d-0b77-4b2c-b224-1b46981ccfdb_Enabled">
    <vt:lpwstr>true</vt:lpwstr>
  </property>
  <property fmtid="{D5CDD505-2E9C-101B-9397-08002B2CF9AE}" pid="11" name="bjClsUserRVM">
    <vt:lpwstr>[]</vt:lpwstr>
  </property>
  <property fmtid="{D5CDD505-2E9C-101B-9397-08002B2CF9AE}" pid="12" name="bjLabelHistoryID">
    <vt:lpwstr>{499DCD31-AA8F-49D5-BD44-576FD584F6A7}</vt:lpwstr>
  </property>
  <property fmtid="{D5CDD505-2E9C-101B-9397-08002B2CF9AE}" pid="13" name="ContentTypeId">
    <vt:lpwstr>0x01010001136CE24ED5F449BD16740FFC7FAF6F</vt:lpwstr>
  </property>
  <property fmtid="{D5CDD505-2E9C-101B-9397-08002B2CF9AE}" pid="14" name="MediaServiceImageTags">
    <vt:lpwstr/>
  </property>
</Properties>
</file>